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5장\"/>
    </mc:Choice>
  </mc:AlternateContent>
  <xr:revisionPtr revIDLastSave="0" documentId="13_ncr:1_{468D20F5-785C-4D39-9C79-A0F28BDE22D5}" xr6:coauthVersionLast="47" xr6:coauthVersionMax="47" xr10:uidLastSave="{00000000-0000-0000-0000-000000000000}"/>
  <bookViews>
    <workbookView xWindow="-108" yWindow="-108" windowWidth="30936" windowHeight="16896" xr2:uid="{A2A6350D-F459-4283-95D0-AB9AFF6382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K6" i="1" s="1"/>
  <c r="G7" i="1"/>
  <c r="G11" i="1" s="1"/>
  <c r="G8" i="1"/>
  <c r="K8" i="1"/>
  <c r="G9" i="1"/>
  <c r="K9" i="1"/>
  <c r="G10" i="1"/>
  <c r="K10" i="1" s="1"/>
  <c r="C11" i="1"/>
  <c r="N6" i="1" s="1"/>
  <c r="N9" i="1" s="1"/>
  <c r="N11" i="1" s="1"/>
  <c r="E15" i="1"/>
  <c r="K7" i="1" l="1"/>
  <c r="L6" i="1" s="1"/>
  <c r="O6" i="1" s="1"/>
  <c r="G15" i="1" s="1"/>
  <c r="K15" i="1" s="1"/>
  <c r="K11" i="1" l="1"/>
</calcChain>
</file>

<file path=xl/sharedStrings.xml><?xml version="1.0" encoding="utf-8"?>
<sst xmlns="http://schemas.openxmlformats.org/spreadsheetml/2006/main" count="55" uniqueCount="30">
  <si>
    <t>사례 1.연봉이 5,000만원인 직장인 A씨</t>
    <phoneticPr fontId="2" type="noConversion"/>
  </si>
  <si>
    <t>: 2021년 총 사용액 : 3,300만원(신용카드 1,000만원, 체크/현금 2,000만원, 전통시장 100만원, 대중교통 100만원, 도서구입 100만원), 2020년 총 사용액은 2,000만원</t>
    <phoneticPr fontId="2" type="noConversion"/>
  </si>
  <si>
    <t>항목</t>
    <phoneticPr fontId="2" type="noConversion"/>
  </si>
  <si>
    <t>사용액</t>
    <phoneticPr fontId="2" type="noConversion"/>
  </si>
  <si>
    <t>최저사용액</t>
    <phoneticPr fontId="2" type="noConversion"/>
  </si>
  <si>
    <t>초과사용액</t>
    <phoneticPr fontId="2" type="noConversion"/>
  </si>
  <si>
    <t>공제율</t>
    <phoneticPr fontId="2" type="noConversion"/>
  </si>
  <si>
    <t>공제대상액</t>
    <phoneticPr fontId="2" type="noConversion"/>
  </si>
  <si>
    <t>최종공제액</t>
    <phoneticPr fontId="2" type="noConversion"/>
  </si>
  <si>
    <t>소비증가액</t>
    <phoneticPr fontId="2" type="noConversion"/>
  </si>
  <si>
    <t>전통시장</t>
    <phoneticPr fontId="2" type="noConversion"/>
  </si>
  <si>
    <t>-</t>
    <phoneticPr fontId="2" type="noConversion"/>
  </si>
  <si>
    <t>=</t>
    <phoneticPr fontId="2" type="noConversion"/>
  </si>
  <si>
    <t>X</t>
    <phoneticPr fontId="2" type="noConversion"/>
  </si>
  <si>
    <t>ⓐ2021년</t>
    <phoneticPr fontId="2" type="noConversion"/>
  </si>
  <si>
    <t>대중교통</t>
    <phoneticPr fontId="2" type="noConversion"/>
  </si>
  <si>
    <t>ⓑ2020년</t>
    <phoneticPr fontId="2" type="noConversion"/>
  </si>
  <si>
    <t>도서,공연 등</t>
    <phoneticPr fontId="2" type="noConversion"/>
  </si>
  <si>
    <t>※소비증가분=ⓐ-(ⓑx105%)</t>
    <phoneticPr fontId="2" type="noConversion"/>
  </si>
  <si>
    <t>체크카드/현금영수증</t>
    <phoneticPr fontId="2" type="noConversion"/>
  </si>
  <si>
    <t>소비증가분</t>
    <phoneticPr fontId="2" type="noConversion"/>
  </si>
  <si>
    <t>신용카드</t>
    <phoneticPr fontId="2" type="noConversion"/>
  </si>
  <si>
    <t>계</t>
    <phoneticPr fontId="2" type="noConversion"/>
  </si>
  <si>
    <t>총급여의 25%</t>
    <phoneticPr fontId="2" type="noConversion"/>
  </si>
  <si>
    <t>공제액</t>
    <phoneticPr fontId="2" type="noConversion"/>
  </si>
  <si>
    <t>최대공제가능액</t>
    <phoneticPr fontId="2" type="noConversion"/>
  </si>
  <si>
    <t>총급여</t>
    <phoneticPr fontId="2" type="noConversion"/>
  </si>
  <si>
    <t>세율</t>
    <phoneticPr fontId="2" type="noConversion"/>
  </si>
  <si>
    <t>환급세액</t>
    <phoneticPr fontId="2" type="noConversion"/>
  </si>
  <si>
    <t>총소득의 25%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</si>
</sst>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#,##0_ "/>
    <numFmt numFmtId="178" formatCode="#,###&quot;만원&quot;"/>
    <numFmt numFmtId="179" formatCode="#,##0&quot;만원&quot;"/>
    <numFmt numFmtId="180" formatCode="#,###.0&quot;만원&quot;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NanumGothic"/>
      <family val="3"/>
      <charset val="129"/>
    </font>
    <font>
      <sz val="11"/>
      <color theme="0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b/>
      <sz val="11"/>
      <color rgb="FFFF0000"/>
      <name val="NanumGothic"/>
      <family val="3"/>
      <charset val="129"/>
    </font>
    <font>
      <sz val="11"/>
      <name val="NanumGothic"/>
      <family val="3"/>
      <charset val="129"/>
    </font>
    <font>
      <sz val="11"/>
      <color rgb="FFFF000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b/>
      <sz val="11"/>
      <name val="NanumGothic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1" fillId="2" borderId="5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>
      <alignment vertical="center"/>
    </xf>
    <xf numFmtId="0" fontId="4" fillId="2" borderId="0" xfId="0" applyFont="1" applyFill="1">
      <alignment vertical="center"/>
    </xf>
    <xf numFmtId="176" fontId="5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77" fontId="1" fillId="4" borderId="7" xfId="0" applyNumberFormat="1" applyFont="1" applyFill="1" applyBorder="1" applyAlignment="1" applyProtection="1">
      <alignment horizontal="center" vertical="center"/>
      <protection locked="0"/>
    </xf>
    <xf numFmtId="176" fontId="6" fillId="0" borderId="7" xfId="0" applyNumberFormat="1" applyFont="1" applyBorder="1" applyAlignment="1" applyProtection="1">
      <alignment horizontal="center" vertical="center"/>
      <protection locked="0"/>
    </xf>
    <xf numFmtId="176" fontId="1" fillId="4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77" fontId="1" fillId="0" borderId="7" xfId="0" applyNumberFormat="1" applyFont="1" applyBorder="1" applyAlignment="1" applyProtection="1">
      <alignment horizontal="center" vertical="center"/>
      <protection locked="0"/>
    </xf>
    <xf numFmtId="9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177" fontId="7" fillId="4" borderId="7" xfId="0" applyNumberFormat="1" applyFont="1" applyFill="1" applyBorder="1" applyAlignment="1" applyProtection="1">
      <alignment horizontal="center" vertical="center"/>
      <protection locked="0"/>
    </xf>
    <xf numFmtId="176" fontId="7" fillId="4" borderId="7" xfId="0" applyNumberFormat="1" applyFont="1" applyFill="1" applyBorder="1" applyAlignment="1" applyProtection="1">
      <alignment horizontal="center" vertical="center"/>
      <protection locked="0"/>
    </xf>
    <xf numFmtId="177" fontId="7" fillId="0" borderId="7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9" fillId="2" borderId="0" xfId="0" applyFont="1" applyFill="1">
      <alignment vertical="center"/>
    </xf>
    <xf numFmtId="176" fontId="10" fillId="5" borderId="7" xfId="0" applyNumberFormat="1" applyFont="1" applyFill="1" applyBorder="1" applyAlignment="1">
      <alignment horizontal="center" vertical="center"/>
    </xf>
    <xf numFmtId="177" fontId="10" fillId="5" borderId="7" xfId="0" applyNumberFormat="1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176" fontId="8" fillId="2" borderId="0" xfId="0" applyNumberFormat="1" applyFont="1" applyFill="1">
      <alignment vertical="center"/>
    </xf>
    <xf numFmtId="9" fontId="1" fillId="2" borderId="0" xfId="0" applyNumberFormat="1" applyFont="1" applyFill="1">
      <alignment vertical="center"/>
    </xf>
    <xf numFmtId="177" fontId="1" fillId="2" borderId="0" xfId="0" applyNumberFormat="1" applyFont="1" applyFill="1">
      <alignment vertical="center"/>
    </xf>
    <xf numFmtId="9" fontId="5" fillId="3" borderId="7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179" fontId="5" fillId="3" borderId="7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77" fontId="5" fillId="3" borderId="7" xfId="0" applyNumberFormat="1" applyFont="1" applyFill="1" applyBorder="1" applyAlignment="1">
      <alignment horizontal="center" vertical="center"/>
    </xf>
    <xf numFmtId="9" fontId="9" fillId="2" borderId="11" xfId="0" applyNumberFormat="1" applyFont="1" applyFill="1" applyBorder="1" applyAlignment="1">
      <alignment horizontal="center" vertical="center"/>
    </xf>
    <xf numFmtId="178" fontId="5" fillId="3" borderId="7" xfId="0" applyNumberFormat="1" applyFont="1" applyFill="1" applyBorder="1" applyAlignment="1" applyProtection="1">
      <alignment horizontal="center" vertical="center"/>
      <protection locked="0"/>
    </xf>
    <xf numFmtId="0" fontId="9" fillId="2" borderId="11" xfId="0" applyFont="1" applyFill="1" applyBorder="1" applyAlignment="1">
      <alignment horizontal="center" vertical="center"/>
    </xf>
    <xf numFmtId="9" fontId="5" fillId="3" borderId="7" xfId="0" applyNumberFormat="1" applyFont="1" applyFill="1" applyBorder="1" applyAlignment="1" applyProtection="1">
      <alignment horizontal="center" vertical="center"/>
      <protection locked="0"/>
    </xf>
    <xf numFmtId="180" fontId="5" fillId="3" borderId="7" xfId="0" applyNumberFormat="1" applyFont="1" applyFill="1" applyBorder="1" applyAlignment="1" applyProtection="1">
      <alignment horizontal="center" vertical="center"/>
      <protection locked="0"/>
    </xf>
    <xf numFmtId="177" fontId="1" fillId="2" borderId="0" xfId="0" applyNumberFormat="1" applyFont="1" applyFill="1" applyAlignment="1">
      <alignment horizontal="center" vertical="center"/>
    </xf>
    <xf numFmtId="178" fontId="6" fillId="0" borderId="10" xfId="0" applyNumberFormat="1" applyFont="1" applyBorder="1" applyAlignment="1" applyProtection="1">
      <alignment horizontal="center" vertical="center"/>
      <protection locked="0"/>
    </xf>
    <xf numFmtId="178" fontId="6" fillId="0" borderId="12" xfId="0" applyNumberFormat="1" applyFont="1" applyBorder="1" applyAlignment="1" applyProtection="1">
      <alignment horizontal="center" vertical="center"/>
      <protection locked="0"/>
    </xf>
    <xf numFmtId="178" fontId="6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177" fontId="1" fillId="0" borderId="0" xfId="0" applyNumberFormat="1" applyFont="1" applyFill="1" applyBorder="1">
      <alignment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8" fillId="0" borderId="0" xfId="0" applyNumberFormat="1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80" fontId="6" fillId="0" borderId="0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53009</xdr:colOff>
      <xdr:row>5</xdr:row>
      <xdr:rowOff>76200</xdr:rowOff>
    </xdr:from>
    <xdr:to>
      <xdr:col>2</xdr:col>
      <xdr:colOff>215900</xdr:colOff>
      <xdr:row>9</xdr:row>
      <xdr:rowOff>273878</xdr:rowOff>
    </xdr:to>
    <xdr:sp macro="" textlink="">
      <xdr:nvSpPr>
        <xdr:cNvPr id="2" name="화살표: 아래쪽 1">
          <a:extLst>
            <a:ext uri="{FF2B5EF4-FFF2-40B4-BE49-F238E27FC236}">
              <a16:creationId xmlns:a16="http://schemas.microsoft.com/office/drawing/2014/main" id="{E2A7E41A-1BD5-415E-B6FE-4CF14232CED8}"/>
            </a:ext>
          </a:extLst>
        </xdr:cNvPr>
        <xdr:cNvSpPr/>
      </xdr:nvSpPr>
      <xdr:spPr>
        <a:xfrm>
          <a:off x="1790369" y="9159240"/>
          <a:ext cx="162891" cy="141687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54665</xdr:colOff>
      <xdr:row>5</xdr:row>
      <xdr:rowOff>96077</xdr:rowOff>
    </xdr:from>
    <xdr:to>
      <xdr:col>4</xdr:col>
      <xdr:colOff>217005</xdr:colOff>
      <xdr:row>9</xdr:row>
      <xdr:rowOff>252895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1202F9EC-1929-4DBF-B1DC-A451D3E58F86}"/>
            </a:ext>
          </a:extLst>
        </xdr:cNvPr>
        <xdr:cNvSpPr/>
      </xdr:nvSpPr>
      <xdr:spPr>
        <a:xfrm rot="10800000">
          <a:off x="3140765" y="9179117"/>
          <a:ext cx="162340" cy="13760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11</xdr:col>
      <xdr:colOff>120650</xdr:colOff>
      <xdr:row>11</xdr:row>
      <xdr:rowOff>38100</xdr:rowOff>
    </xdr:from>
    <xdr:to>
      <xdr:col>14</xdr:col>
      <xdr:colOff>768350</xdr:colOff>
      <xdr:row>14</xdr:row>
      <xdr:rowOff>165652</xdr:rowOff>
    </xdr:to>
    <xdr:sp macro="" textlink="">
      <xdr:nvSpPr>
        <xdr:cNvPr id="4" name="화살표: 굽음 3">
          <a:extLst>
            <a:ext uri="{FF2B5EF4-FFF2-40B4-BE49-F238E27FC236}">
              <a16:creationId xmlns:a16="http://schemas.microsoft.com/office/drawing/2014/main" id="{7D52EAA3-EED5-480C-9601-CC0626BF8F4C}"/>
            </a:ext>
          </a:extLst>
        </xdr:cNvPr>
        <xdr:cNvSpPr/>
      </xdr:nvSpPr>
      <xdr:spPr>
        <a:xfrm rot="10800000">
          <a:off x="8411210" y="10949940"/>
          <a:ext cx="4084320" cy="798112"/>
        </a:xfrm>
        <a:prstGeom prst="bentArrow">
          <a:avLst>
            <a:gd name="adj1" fmla="val 25000"/>
            <a:gd name="adj2" fmla="val 26841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1D79-71BC-4092-94FA-0951E018C09C}">
  <dimension ref="A1:O35"/>
  <sheetViews>
    <sheetView tabSelected="1" workbookViewId="0">
      <selection activeCell="O25" sqref="O25"/>
    </sheetView>
  </sheetViews>
  <sheetFormatPr defaultRowHeight="17.399999999999999" x14ac:dyDescent="0.4"/>
  <cols>
    <col min="1" max="1" width="5.5" customWidth="1"/>
    <col min="2" max="2" width="20" customWidth="1"/>
    <col min="3" max="3" width="13.8984375" customWidth="1"/>
    <col min="5" max="5" width="13.19921875" bestFit="1" customWidth="1"/>
    <col min="7" max="7" width="11.69921875" customWidth="1"/>
    <col min="9" max="9" width="10.8984375" customWidth="1"/>
    <col min="11" max="11" width="12.8984375" customWidth="1"/>
    <col min="13" max="13" width="16.59765625" customWidth="1"/>
    <col min="14" max="14" width="11.796875" customWidth="1"/>
  </cols>
  <sheetData>
    <row r="1" spans="1:15" ht="19.8" x14ac:dyDescent="0.4">
      <c r="A1" s="1"/>
      <c r="B1" s="2"/>
      <c r="C1" s="3"/>
      <c r="D1" s="4"/>
      <c r="E1" s="3"/>
      <c r="F1" s="3"/>
      <c r="G1" s="4"/>
      <c r="H1" s="1"/>
      <c r="I1" s="1"/>
      <c r="J1" s="1"/>
      <c r="K1" s="1"/>
      <c r="L1" s="1"/>
      <c r="M1" s="1"/>
      <c r="N1" s="1"/>
      <c r="O1" s="1"/>
    </row>
    <row r="2" spans="1:15" x14ac:dyDescent="0.4">
      <c r="A2" s="1"/>
      <c r="B2" s="5" t="s">
        <v>0</v>
      </c>
      <c r="C2" s="6"/>
      <c r="D2" s="7"/>
      <c r="E2" s="6"/>
      <c r="F2" s="6"/>
      <c r="G2" s="7"/>
      <c r="H2" s="8"/>
      <c r="I2" s="8"/>
      <c r="J2" s="8"/>
      <c r="K2" s="8"/>
      <c r="L2" s="8"/>
      <c r="M2" s="8"/>
      <c r="N2" s="8"/>
      <c r="O2" s="9"/>
    </row>
    <row r="3" spans="1:15" x14ac:dyDescent="0.4">
      <c r="A3" s="1"/>
      <c r="B3" s="10" t="s">
        <v>1</v>
      </c>
      <c r="C3" s="11"/>
      <c r="D3" s="12"/>
      <c r="E3" s="11"/>
      <c r="F3" s="13"/>
      <c r="G3" s="14"/>
      <c r="H3" s="11"/>
      <c r="I3" s="11"/>
      <c r="J3" s="11"/>
      <c r="K3" s="11"/>
      <c r="L3" s="11"/>
      <c r="M3" s="11"/>
      <c r="N3" s="11"/>
      <c r="O3" s="15"/>
    </row>
    <row r="4" spans="1:15" x14ac:dyDescent="0.4">
      <c r="A4" s="1"/>
      <c r="B4" s="1"/>
      <c r="C4" s="1"/>
      <c r="D4" s="16"/>
      <c r="E4" s="1"/>
      <c r="F4" s="3"/>
      <c r="G4" s="4"/>
      <c r="H4" s="1"/>
      <c r="I4" s="1"/>
      <c r="J4" s="1"/>
      <c r="K4" s="1"/>
      <c r="L4" s="1"/>
      <c r="M4" s="1"/>
      <c r="N4" s="1"/>
      <c r="O4" s="1"/>
    </row>
    <row r="5" spans="1:15" x14ac:dyDescent="0.4">
      <c r="A5" s="1"/>
      <c r="B5" s="17" t="s">
        <v>2</v>
      </c>
      <c r="C5" s="17" t="s">
        <v>3</v>
      </c>
      <c r="D5" s="17"/>
      <c r="E5" s="17" t="s">
        <v>4</v>
      </c>
      <c r="F5" s="18"/>
      <c r="G5" s="18" t="s">
        <v>5</v>
      </c>
      <c r="H5" s="18"/>
      <c r="I5" s="18" t="s">
        <v>6</v>
      </c>
      <c r="J5" s="18"/>
      <c r="K5" s="18" t="s">
        <v>7</v>
      </c>
      <c r="L5" s="18" t="s">
        <v>8</v>
      </c>
      <c r="M5" s="19" t="s">
        <v>9</v>
      </c>
      <c r="N5" s="20"/>
      <c r="O5" s="18" t="s">
        <v>8</v>
      </c>
    </row>
    <row r="6" spans="1:15" x14ac:dyDescent="0.4">
      <c r="A6" s="1"/>
      <c r="B6" s="17" t="s">
        <v>10</v>
      </c>
      <c r="C6" s="21">
        <v>100</v>
      </c>
      <c r="D6" s="22" t="s">
        <v>11</v>
      </c>
      <c r="E6" s="23"/>
      <c r="F6" s="24" t="s">
        <v>12</v>
      </c>
      <c r="G6" s="25">
        <f>C6-E6</f>
        <v>100</v>
      </c>
      <c r="H6" s="24" t="s">
        <v>13</v>
      </c>
      <c r="I6" s="26">
        <v>0.4</v>
      </c>
      <c r="J6" s="24" t="s">
        <v>12</v>
      </c>
      <c r="K6" s="25">
        <f>G6*I6</f>
        <v>40</v>
      </c>
      <c r="L6" s="51">
        <f>IF(K9+K10&lt;300,K11,300+K6+K7+K8)</f>
        <v>410</v>
      </c>
      <c r="M6" s="27" t="s">
        <v>14</v>
      </c>
      <c r="N6" s="21">
        <f>C11</f>
        <v>3300</v>
      </c>
      <c r="O6" s="51">
        <f>L6+N11</f>
        <v>510</v>
      </c>
    </row>
    <row r="7" spans="1:15" x14ac:dyDescent="0.4">
      <c r="A7" s="1"/>
      <c r="B7" s="17" t="s">
        <v>15</v>
      </c>
      <c r="C7" s="28">
        <v>100</v>
      </c>
      <c r="D7" s="22" t="s">
        <v>11</v>
      </c>
      <c r="E7" s="29"/>
      <c r="F7" s="24" t="s">
        <v>12</v>
      </c>
      <c r="G7" s="30">
        <f>C7-E7</f>
        <v>100</v>
      </c>
      <c r="H7" s="24" t="s">
        <v>13</v>
      </c>
      <c r="I7" s="26">
        <v>0.4</v>
      </c>
      <c r="J7" s="24" t="s">
        <v>12</v>
      </c>
      <c r="K7" s="25">
        <f>G7*I7</f>
        <v>40</v>
      </c>
      <c r="L7" s="52"/>
      <c r="M7" s="27" t="s">
        <v>16</v>
      </c>
      <c r="N7" s="21">
        <v>2000</v>
      </c>
      <c r="O7" s="52"/>
    </row>
    <row r="8" spans="1:15" x14ac:dyDescent="0.4">
      <c r="A8" s="1"/>
      <c r="B8" s="17" t="s">
        <v>17</v>
      </c>
      <c r="C8" s="28">
        <v>100</v>
      </c>
      <c r="D8" s="22" t="s">
        <v>11</v>
      </c>
      <c r="E8" s="29"/>
      <c r="F8" s="24" t="s">
        <v>12</v>
      </c>
      <c r="G8" s="30">
        <f>C8-E8</f>
        <v>100</v>
      </c>
      <c r="H8" s="24" t="s">
        <v>13</v>
      </c>
      <c r="I8" s="26">
        <v>0.3</v>
      </c>
      <c r="J8" s="24" t="s">
        <v>12</v>
      </c>
      <c r="K8" s="25">
        <f>G8*I8</f>
        <v>30</v>
      </c>
      <c r="L8" s="52"/>
      <c r="M8" s="31" t="s">
        <v>18</v>
      </c>
      <c r="N8" s="32"/>
      <c r="O8" s="52"/>
    </row>
    <row r="9" spans="1:15" x14ac:dyDescent="0.4">
      <c r="A9" s="1"/>
      <c r="B9" s="17" t="s">
        <v>19</v>
      </c>
      <c r="C9" s="28">
        <v>2000</v>
      </c>
      <c r="D9" s="22" t="s">
        <v>11</v>
      </c>
      <c r="E9" s="28">
        <v>250</v>
      </c>
      <c r="F9" s="24" t="s">
        <v>12</v>
      </c>
      <c r="G9" s="30">
        <f>C9-E9</f>
        <v>1750</v>
      </c>
      <c r="H9" s="24" t="s">
        <v>13</v>
      </c>
      <c r="I9" s="26">
        <v>0.3</v>
      </c>
      <c r="J9" s="24" t="s">
        <v>12</v>
      </c>
      <c r="K9" s="25">
        <f>G9*I9</f>
        <v>525</v>
      </c>
      <c r="L9" s="52"/>
      <c r="M9" s="27" t="s">
        <v>20</v>
      </c>
      <c r="N9" s="25">
        <f>IF(N6-N7&lt;0,0,N6-(N7*1.05))</f>
        <v>1200</v>
      </c>
      <c r="O9" s="52"/>
    </row>
    <row r="10" spans="1:15" x14ac:dyDescent="0.4">
      <c r="A10" s="1"/>
      <c r="B10" s="17" t="s">
        <v>21</v>
      </c>
      <c r="C10" s="28">
        <v>1000</v>
      </c>
      <c r="D10" s="22" t="s">
        <v>11</v>
      </c>
      <c r="E10" s="28">
        <v>1000</v>
      </c>
      <c r="F10" s="24" t="s">
        <v>12</v>
      </c>
      <c r="G10" s="30">
        <f>C10-E10</f>
        <v>0</v>
      </c>
      <c r="H10" s="24" t="s">
        <v>13</v>
      </c>
      <c r="I10" s="26">
        <v>0.15</v>
      </c>
      <c r="J10" s="24" t="s">
        <v>12</v>
      </c>
      <c r="K10" s="25">
        <f>G10*I10</f>
        <v>0</v>
      </c>
      <c r="L10" s="52"/>
      <c r="M10" s="27" t="s">
        <v>6</v>
      </c>
      <c r="N10" s="26">
        <v>0.1</v>
      </c>
      <c r="O10" s="52"/>
    </row>
    <row r="11" spans="1:15" x14ac:dyDescent="0.4">
      <c r="A11" s="33"/>
      <c r="B11" s="34" t="s">
        <v>22</v>
      </c>
      <c r="C11" s="35">
        <f>SUM(C6:C10)</f>
        <v>3300</v>
      </c>
      <c r="D11" s="34"/>
      <c r="E11" s="34" t="s">
        <v>23</v>
      </c>
      <c r="F11" s="36"/>
      <c r="G11" s="35">
        <f>SUM(G6:G10)</f>
        <v>2050</v>
      </c>
      <c r="H11" s="36"/>
      <c r="I11" s="36"/>
      <c r="J11" s="36"/>
      <c r="K11" s="35">
        <f>SUM(K6:K10)</f>
        <v>635</v>
      </c>
      <c r="L11" s="53"/>
      <c r="M11" s="36" t="s">
        <v>24</v>
      </c>
      <c r="N11" s="35">
        <f>IF(N9*N10&gt;100,100,N9*N10)</f>
        <v>100</v>
      </c>
      <c r="O11" s="53"/>
    </row>
    <row r="12" spans="1:15" x14ac:dyDescent="0.4">
      <c r="A12" s="1"/>
      <c r="B12" s="37"/>
      <c r="C12" s="37"/>
      <c r="D12" s="37"/>
      <c r="E12" s="37"/>
      <c r="F12" s="1"/>
      <c r="G12" s="1"/>
      <c r="H12" s="1"/>
      <c r="I12" s="1"/>
      <c r="J12" s="1"/>
      <c r="K12" s="1" t="s">
        <v>25</v>
      </c>
      <c r="L12" s="1"/>
      <c r="M12" s="1"/>
      <c r="N12" s="1" t="s">
        <v>25</v>
      </c>
      <c r="O12" s="1"/>
    </row>
    <row r="13" spans="1:15" x14ac:dyDescent="0.4">
      <c r="A13" s="1"/>
      <c r="B13" s="3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4">
      <c r="A14" s="1"/>
      <c r="B14" s="39"/>
      <c r="C14" s="40" t="s">
        <v>26</v>
      </c>
      <c r="D14" s="41" t="s">
        <v>12</v>
      </c>
      <c r="E14" s="42">
        <v>5000</v>
      </c>
      <c r="F14" s="33"/>
      <c r="G14" s="18" t="s">
        <v>8</v>
      </c>
      <c r="H14" s="43" t="s">
        <v>13</v>
      </c>
      <c r="I14" s="18" t="s">
        <v>27</v>
      </c>
      <c r="J14" s="43" t="s">
        <v>12</v>
      </c>
      <c r="K14" s="18" t="s">
        <v>28</v>
      </c>
      <c r="L14" s="1"/>
      <c r="M14" s="1"/>
      <c r="N14" s="1"/>
      <c r="O14" s="1"/>
    </row>
    <row r="15" spans="1:15" x14ac:dyDescent="0.4">
      <c r="A15" s="1"/>
      <c r="B15" s="1"/>
      <c r="C15" s="44" t="s">
        <v>4</v>
      </c>
      <c r="D15" s="45"/>
      <c r="E15" s="42">
        <f>E14*0.25</f>
        <v>1250</v>
      </c>
      <c r="F15" s="33"/>
      <c r="G15" s="46">
        <f>O6</f>
        <v>510</v>
      </c>
      <c r="H15" s="47"/>
      <c r="I15" s="48">
        <v>0.24</v>
      </c>
      <c r="J15" s="47"/>
      <c r="K15" s="49">
        <f>G15*I15</f>
        <v>122.39999999999999</v>
      </c>
      <c r="L15" s="1"/>
      <c r="M15" s="1"/>
      <c r="N15" s="1"/>
      <c r="O15" s="1"/>
    </row>
    <row r="16" spans="1:15" x14ac:dyDescent="0.4">
      <c r="A16" s="1"/>
      <c r="B16" s="1"/>
      <c r="C16" s="39"/>
      <c r="D16" s="39"/>
      <c r="E16" s="50" t="s">
        <v>29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4">
      <c r="A17" s="1"/>
      <c r="B17" s="1"/>
      <c r="C17" s="1"/>
      <c r="D17" s="16"/>
      <c r="E17" s="1"/>
      <c r="F17" s="1"/>
      <c r="G17" s="16"/>
      <c r="H17" s="1"/>
      <c r="I17" s="1"/>
      <c r="J17" s="1"/>
      <c r="K17" s="1"/>
      <c r="L17" s="1"/>
      <c r="M17" s="1"/>
      <c r="N17" s="1"/>
      <c r="O17" s="1"/>
    </row>
    <row r="18" spans="1:15" x14ac:dyDescent="0.4">
      <c r="A18" s="1"/>
      <c r="B18" s="1"/>
      <c r="C18" s="1"/>
      <c r="D18" s="16"/>
      <c r="E18" s="1"/>
      <c r="F18" s="1"/>
      <c r="G18" s="16"/>
      <c r="H18" s="1"/>
      <c r="I18" s="1"/>
      <c r="J18" s="1"/>
      <c r="K18" s="1"/>
      <c r="L18" s="1"/>
      <c r="M18" s="1"/>
      <c r="N18" s="1"/>
      <c r="O18" s="1"/>
    </row>
    <row r="19" spans="1:15" s="57" customFormat="1" ht="19.8" x14ac:dyDescent="0.4">
      <c r="A19" s="54"/>
      <c r="B19" s="55"/>
      <c r="C19" s="54"/>
      <c r="D19" s="56"/>
      <c r="E19" s="54"/>
      <c r="F19" s="54"/>
      <c r="G19" s="56"/>
      <c r="H19" s="54"/>
      <c r="I19" s="54"/>
      <c r="J19" s="54"/>
      <c r="K19" s="54"/>
      <c r="L19" s="54"/>
      <c r="M19" s="54"/>
      <c r="N19" s="54"/>
      <c r="O19" s="54"/>
    </row>
    <row r="20" spans="1:15" s="57" customFormat="1" x14ac:dyDescent="0.4">
      <c r="A20" s="54"/>
      <c r="B20" s="54"/>
      <c r="C20" s="54"/>
      <c r="D20" s="56"/>
      <c r="E20" s="54"/>
      <c r="F20" s="54"/>
      <c r="G20" s="56"/>
      <c r="H20" s="54"/>
      <c r="I20" s="54"/>
      <c r="J20" s="54"/>
      <c r="K20" s="54"/>
      <c r="L20" s="58"/>
      <c r="M20" s="54"/>
      <c r="N20" s="54"/>
      <c r="O20" s="54"/>
    </row>
    <row r="21" spans="1:15" s="57" customFormat="1" x14ac:dyDescent="0.4">
      <c r="A21" s="54"/>
      <c r="B21" s="59"/>
      <c r="C21" s="59"/>
      <c r="D21" s="59"/>
      <c r="E21" s="59"/>
      <c r="F21" s="60"/>
      <c r="G21" s="60"/>
      <c r="H21" s="54"/>
      <c r="I21" s="54"/>
      <c r="J21" s="54"/>
      <c r="K21" s="54"/>
      <c r="L21" s="54"/>
      <c r="M21" s="54"/>
      <c r="N21" s="54"/>
      <c r="O21" s="54"/>
    </row>
    <row r="22" spans="1:15" s="57" customFormat="1" x14ac:dyDescent="0.4">
      <c r="A22" s="54"/>
      <c r="B22" s="60"/>
      <c r="C22" s="61"/>
      <c r="D22" s="62"/>
      <c r="E22" s="62"/>
      <c r="F22" s="62"/>
      <c r="G22" s="62"/>
      <c r="H22" s="54"/>
      <c r="I22" s="54"/>
      <c r="J22" s="54"/>
      <c r="K22" s="54"/>
      <c r="L22" s="63"/>
      <c r="M22" s="54"/>
      <c r="N22" s="54"/>
      <c r="O22" s="54"/>
    </row>
    <row r="23" spans="1:15" s="57" customFormat="1" x14ac:dyDescent="0.4">
      <c r="A23" s="54"/>
      <c r="B23" s="60"/>
      <c r="C23" s="61"/>
      <c r="D23" s="62"/>
      <c r="E23" s="62"/>
      <c r="F23" s="62"/>
      <c r="G23" s="62"/>
      <c r="H23" s="54"/>
      <c r="I23" s="54"/>
      <c r="J23" s="54"/>
      <c r="K23" s="54"/>
      <c r="L23" s="54"/>
      <c r="M23" s="54"/>
      <c r="N23" s="54"/>
      <c r="O23" s="54"/>
    </row>
    <row r="24" spans="1:15" s="57" customFormat="1" x14ac:dyDescent="0.4">
      <c r="A24" s="54"/>
      <c r="B24" s="60"/>
      <c r="C24" s="61"/>
      <c r="D24" s="62"/>
      <c r="E24" s="62"/>
      <c r="F24" s="62"/>
      <c r="G24" s="62"/>
      <c r="H24" s="54"/>
      <c r="I24" s="54"/>
      <c r="J24" s="54"/>
      <c r="K24" s="54"/>
      <c r="L24" s="54"/>
      <c r="M24" s="54"/>
      <c r="N24" s="54"/>
      <c r="O24" s="54"/>
    </row>
    <row r="25" spans="1:15" s="57" customFormat="1" x14ac:dyDescent="0.4">
      <c r="A25" s="54"/>
      <c r="B25" s="60"/>
      <c r="C25" s="61"/>
      <c r="D25" s="64"/>
      <c r="E25" s="65"/>
      <c r="F25" s="64"/>
      <c r="G25" s="61"/>
      <c r="H25" s="54"/>
      <c r="I25" s="54"/>
      <c r="J25" s="54"/>
      <c r="K25" s="54"/>
      <c r="L25" s="54"/>
      <c r="M25" s="54"/>
      <c r="N25" s="54"/>
      <c r="O25" s="54"/>
    </row>
    <row r="26" spans="1:15" s="57" customFormat="1" x14ac:dyDescent="0.4">
      <c r="A26" s="54"/>
      <c r="B26" s="66"/>
      <c r="C26" s="61"/>
      <c r="D26" s="64"/>
      <c r="E26" s="65"/>
      <c r="F26" s="64"/>
      <c r="G26" s="61"/>
      <c r="H26" s="54"/>
      <c r="I26" s="54"/>
      <c r="J26" s="54"/>
      <c r="K26" s="54"/>
      <c r="L26" s="54"/>
      <c r="M26" s="54"/>
      <c r="N26" s="54"/>
      <c r="O26" s="54"/>
    </row>
    <row r="27" spans="1:15" s="57" customFormat="1" x14ac:dyDescent="0.4">
      <c r="A27" s="54"/>
      <c r="B27" s="66"/>
      <c r="C27" s="61"/>
      <c r="D27" s="64"/>
      <c r="E27" s="65"/>
      <c r="F27" s="64"/>
      <c r="G27" s="61"/>
      <c r="H27" s="54"/>
      <c r="I27" s="54"/>
      <c r="J27" s="54"/>
      <c r="K27" s="54"/>
      <c r="L27" s="54"/>
      <c r="M27" s="54"/>
      <c r="N27" s="54"/>
      <c r="O27" s="54"/>
    </row>
    <row r="28" spans="1:15" s="57" customFormat="1" x14ac:dyDescent="0.4">
      <c r="A28" s="54"/>
      <c r="B28" s="66"/>
      <c r="C28" s="61"/>
      <c r="D28" s="64"/>
      <c r="E28" s="65"/>
      <c r="F28" s="64"/>
      <c r="G28" s="61"/>
      <c r="H28" s="54"/>
      <c r="I28" s="54"/>
      <c r="J28" s="54"/>
      <c r="K28" s="54"/>
      <c r="L28" s="54"/>
      <c r="M28" s="54"/>
      <c r="N28" s="54"/>
      <c r="O28" s="54"/>
    </row>
    <row r="29" spans="1:15" s="57" customFormat="1" x14ac:dyDescent="0.4">
      <c r="A29" s="54"/>
      <c r="B29" s="60"/>
      <c r="C29" s="61"/>
      <c r="D29" s="64"/>
      <c r="E29" s="65"/>
      <c r="F29" s="64"/>
      <c r="G29" s="61"/>
      <c r="H29" s="54"/>
      <c r="I29" s="54"/>
      <c r="J29" s="54"/>
      <c r="K29" s="54"/>
      <c r="L29" s="54"/>
      <c r="M29" s="54"/>
      <c r="N29" s="54"/>
      <c r="O29" s="54"/>
    </row>
    <row r="30" spans="1:15" s="57" customFormat="1" x14ac:dyDescent="0.4">
      <c r="A30" s="54"/>
      <c r="B30" s="62"/>
      <c r="C30" s="62"/>
      <c r="D30" s="62"/>
      <c r="E30" s="67"/>
      <c r="F30" s="64"/>
      <c r="G30" s="68"/>
      <c r="H30" s="54"/>
      <c r="I30" s="54"/>
      <c r="J30" s="54"/>
      <c r="K30" s="54"/>
      <c r="L30" s="54"/>
      <c r="M30" s="54"/>
      <c r="N30" s="54"/>
      <c r="O30" s="54"/>
    </row>
    <row r="31" spans="1:15" s="57" customFormat="1" x14ac:dyDescent="0.4">
      <c r="A31" s="54"/>
      <c r="B31" s="62"/>
      <c r="C31" s="62"/>
      <c r="D31" s="62"/>
      <c r="E31" s="62"/>
      <c r="F31" s="64"/>
      <c r="G31" s="65"/>
      <c r="H31" s="54"/>
      <c r="I31" s="54"/>
      <c r="J31" s="54"/>
      <c r="K31" s="54"/>
      <c r="L31" s="54"/>
      <c r="M31" s="54"/>
      <c r="N31" s="54"/>
      <c r="O31" s="54"/>
    </row>
    <row r="32" spans="1:15" s="57" customFormat="1" x14ac:dyDescent="0.4">
      <c r="A32" s="54"/>
      <c r="B32" s="62"/>
      <c r="C32" s="62"/>
      <c r="D32" s="62"/>
      <c r="E32" s="67"/>
      <c r="F32" s="64"/>
      <c r="G32" s="69"/>
      <c r="H32" s="54"/>
      <c r="I32" s="54"/>
      <c r="J32" s="54"/>
      <c r="K32" s="54"/>
      <c r="L32" s="54"/>
      <c r="M32" s="54"/>
      <c r="N32" s="54"/>
      <c r="O32" s="54"/>
    </row>
    <row r="33" spans="1:15" s="57" customFormat="1" x14ac:dyDescent="0.4">
      <c r="A33" s="54"/>
      <c r="B33" s="62"/>
      <c r="C33" s="62"/>
      <c r="D33" s="62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s="57" customFormat="1" x14ac:dyDescent="0.4"/>
    <row r="35" spans="1:15" s="57" customFormat="1" x14ac:dyDescent="0.4"/>
  </sheetData>
  <mergeCells count="7">
    <mergeCell ref="M5:N5"/>
    <mergeCell ref="L6:L11"/>
    <mergeCell ref="O6:O11"/>
    <mergeCell ref="M8:N8"/>
    <mergeCell ref="D14:D15"/>
    <mergeCell ref="H14:H15"/>
    <mergeCell ref="J14:J15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2022-04-12T06:58:13Z</dcterms:created>
  <dcterms:modified xsi:type="dcterms:W3CDTF">2022-04-12T07:00:41Z</dcterms:modified>
</cp:coreProperties>
</file>